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4" i="1"/>
  <c r="J18" i="1"/>
  <c r="I18" i="1"/>
  <c r="H18" i="1"/>
  <c r="G18" i="1"/>
  <c r="F18" i="1"/>
  <c r="E18" i="1"/>
  <c r="D18" i="1"/>
  <c r="C18" i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<sst xmlns="http://schemas.openxmlformats.org/spreadsheetml/2006/main" count="50" uniqueCount="23">
  <si>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</si>
  <si>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</si>
  <si>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</si>
  <si>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</si>
  <si>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</si>
  <si>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</si>
  <si>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</si>
  <si>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</si>
  <si>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</si>
  <si>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% inhibition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</si>
  <si>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</si>
  <si>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</si>
  <si>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</si>
  <si>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</si>
  <si>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</si>
  <si>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</si>
  <si>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</si>
  <si>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</si>
  <si>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</si>
  <si>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</si>
  <si>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MSA#1</t>
    <phoneticPr fontId="1" type="noConversion"/>
  </si>
  <si>
    <t>MSA#2</t>
    <phoneticPr fontId="1" type="noConversion"/>
  </si>
  <si>
    <t>MSA#3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</si>
</sst>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Sum149pt MTT assay MSA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Sheet1!$B$18:$J$18</c:f>
                <c:numCache>
                  <c:formatCode>General</c:formatCode>
                  <c:ptCount val="9"/>
                  <c:pt idx="0">
                    <c:v>4.1266970443882807</c:v>
                  </c:pt>
                  <c:pt idx="1">
                    <c:v>2.9339718590074595</c:v>
                  </c:pt>
                  <c:pt idx="2">
                    <c:v>4.2276648247489135</c:v>
                  </c:pt>
                  <c:pt idx="3">
                    <c:v>2.4114640426222875</c:v>
                  </c:pt>
                  <c:pt idx="4">
                    <c:v>2.992909189575597</c:v>
                  </c:pt>
                  <c:pt idx="5">
                    <c:v>2.3217907439432461</c:v>
                  </c:pt>
                  <c:pt idx="6">
                    <c:v>1.7502367808344119</c:v>
                  </c:pt>
                  <c:pt idx="7">
                    <c:v>4.3790259181700506</c:v>
                  </c:pt>
                  <c:pt idx="8">
                    <c:v>0.73526447710458476</c:v>
                  </c:pt>
                </c:numCache>
              </c:numRef>
            </c:plus>
            <c:minus>
              <c:numRef>
                <c:f>Sheet1!$B$18:$J$18</c:f>
                <c:numCache>
                  <c:formatCode>General</c:formatCode>
                  <c:ptCount val="9"/>
                  <c:pt idx="0">
                    <c:v>4.1266970443882807</c:v>
                  </c:pt>
                  <c:pt idx="1">
                    <c:v>2.9339718590074595</c:v>
                  </c:pt>
                  <c:pt idx="2">
                    <c:v>4.2276648247489135</c:v>
                  </c:pt>
                  <c:pt idx="3">
                    <c:v>2.4114640426222875</c:v>
                  </c:pt>
                  <c:pt idx="4">
                    <c:v>2.992909189575597</c:v>
                  </c:pt>
                  <c:pt idx="5">
                    <c:v>2.3217907439432461</c:v>
                  </c:pt>
                  <c:pt idx="6">
                    <c:v>1.7502367808344119</c:v>
                  </c:pt>
                  <c:pt idx="7">
                    <c:v>4.3790259181700506</c:v>
                  </c:pt>
                  <c:pt idx="8">
                    <c:v>0.73526447710458476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1.1427400051664212</c:v>
                </c:pt>
                <c:pt idx="1">
                  <c:v>9.6542411401310293</c:v>
                </c:pt>
                <c:pt idx="2">
                  <c:v>25.795982097055496</c:v>
                </c:pt>
                <c:pt idx="3">
                  <c:v>27.006833146462654</c:v>
                </c:pt>
                <c:pt idx="4">
                  <c:v>44.053124404578703</c:v>
                </c:pt>
                <c:pt idx="5">
                  <c:v>63.03551962875023</c:v>
                </c:pt>
                <c:pt idx="6">
                  <c:v>84.975738872033887</c:v>
                </c:pt>
                <c:pt idx="7">
                  <c:v>96.566871766404304</c:v>
                </c:pt>
                <c:pt idx="8">
                  <c:v>101.79834866772194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669040"/>
        <c:axId val="438672568"/>
      </c:lineChart>
      <c:catAx>
        <c:axId val="43866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8672568"/>
        <c:crosses val="autoZero"/>
        <c:auto val="1"/>
        <c:lblAlgn val="ctr"/>
        <c:lblOffset val="100"/>
        <c:noMultiLvlLbl val="0"/>
      </c:catAx>
      <c:valAx>
        <c:axId val="43867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866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Sum149pt MTT assay MSA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Sheet1!$A$10</c:f>
              <c:strCache>
                <c:ptCount val="1"/>
                <c:pt idx="0">
                  <c:v>MSA#3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9.188988095238102</c:v>
                </c:pt>
                <c:pt idx="1">
                  <c:v>14.843750000000014</c:v>
                </c:pt>
                <c:pt idx="2">
                  <c:v>29.82390873015872</c:v>
                </c:pt>
                <c:pt idx="3">
                  <c:v>28.08779761904762</c:v>
                </c:pt>
                <c:pt idx="4">
                  <c:v>40.538194444444436</c:v>
                </c:pt>
                <c:pt idx="5">
                  <c:v>61.470734126984127</c:v>
                </c:pt>
                <c:pt idx="6">
                  <c:v>86.024305555555557</c:v>
                </c:pt>
                <c:pt idx="7">
                  <c:v>101.5500992063492</c:v>
                </c:pt>
                <c:pt idx="8">
                  <c:v>102.34375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Sheet1!$A$2</c:f>
              <c:strCache>
                <c:ptCount val="1"/>
                <c:pt idx="0">
                  <c:v>MSA#1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Sheet1!$B$1:$J$1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Sheet1!$B$2:$J$2</c:f>
              <c:numCache>
                <c:formatCode>General</c:formatCode>
                <c:ptCount val="9"/>
                <c:pt idx="0">
                  <c:v>-4.4717055797388099</c:v>
                </c:pt>
                <c:pt idx="1">
                  <c:v>9.4314734203930897</c:v>
                </c:pt>
                <c:pt idx="2">
                  <c:v>30.22028756100778</c:v>
                </c:pt>
                <c:pt idx="3">
                  <c:v>30.536868487006998</c:v>
                </c:pt>
                <c:pt idx="4">
                  <c:v>50.006595435958324</c:v>
                </c:pt>
                <c:pt idx="5">
                  <c:v>60.031658092599926</c:v>
                </c:pt>
                <c:pt idx="6">
                  <c:v>81.559161060546103</c:v>
                </c:pt>
                <c:pt idx="7">
                  <c:v>87.838016092863739</c:v>
                </c:pt>
                <c:pt idx="8">
                  <c:v>100.34296266983247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Sheet1!$A$6</c:f>
              <c:strCache>
                <c:ptCount val="1"/>
                <c:pt idx="0">
                  <c:v>MSA#2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Sheet1!$B$5:$J$5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Sheet1!$B$6:$J$6</c:f>
              <c:numCache>
                <c:formatCode>General</c:formatCode>
                <c:ptCount val="9"/>
                <c:pt idx="0">
                  <c:v>-1.2890625000000284</c:v>
                </c:pt>
                <c:pt idx="1">
                  <c:v>4.6874999999999858</c:v>
                </c:pt>
                <c:pt idx="2">
                  <c:v>17.343749999999986</c:v>
                </c:pt>
                <c:pt idx="3">
                  <c:v>22.395833333333343</c:v>
                </c:pt>
                <c:pt idx="4">
                  <c:v>41.614583333333336</c:v>
                </c:pt>
                <c:pt idx="5">
                  <c:v>67.604166666666657</c:v>
                </c:pt>
                <c:pt idx="6">
                  <c:v>87.34375</c:v>
                </c:pt>
                <c:pt idx="7">
                  <c:v>100.3125</c:v>
                </c:pt>
                <c:pt idx="8">
                  <c:v>102.70833333333333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761208"/>
        <c:axId val="324763560"/>
      </c:lineChart>
      <c:catAx>
        <c:axId val="324761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763560"/>
        <c:crosses val="autoZero"/>
        <c:auto val="1"/>
        <c:lblAlgn val="ctr"/>
        <c:lblOffset val="100"/>
        <c:noMultiLvlLbl val="0"/>
      </c:catAx>
      <c:valAx>
        <c:axId val="32476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761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333375</xdr:colOff>
      <xdr:row>0</xdr:row>
      <xdr:rowOff>166687</xdr:rowOff>
    </xdr:from>
    <xdr:to>
      <xdr:col>19</xdr:col>
      <xdr:colOff>28575</xdr:colOff>
      <xdr:row>14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266700</xdr:colOff>
      <xdr:row>15</xdr:row>
      <xdr:rowOff>119062</xdr:rowOff>
    </xdr:from>
    <xdr:to>
      <xdr:col>18</xdr:col>
      <xdr:colOff>571500</xdr:colOff>
      <xdr:row>29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U6" sqref="U6"/>
    </sheetView>
  </sheetViews>
  <sheetFormatPr defaultRowHeight="15.75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20</v>
      </c>
      <c r="B2">
        <v>-4.4717055797388099</v>
      </c>
      <c r="C2">
        <v>9.4314734203930897</v>
      </c>
      <c r="D2">
        <v>30.22028756100778</v>
      </c>
      <c r="E2">
        <v>30.536868487006998</v>
      </c>
      <c r="F2">
        <v>50.006595435958324</v>
      </c>
      <c r="G2">
        <v>60.031658092599926</v>
      </c>
      <c r="H2">
        <v>81.559161060546103</v>
      </c>
      <c r="I2">
        <v>87.838016092863739</v>
      </c>
      <c r="J2">
        <v>100.34296266983247</v>
      </c>
    </row>
    <row r="5" spans="1:10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</row>
    <row r="6" spans="1:10" x14ac:dyDescent="0.25">
      <c r="A6" t="s">
        <v>21</v>
      </c>
      <c r="B6">
        <v>-1.2890625000000284</v>
      </c>
      <c r="C6">
        <v>4.6874999999999858</v>
      </c>
      <c r="D6">
        <v>17.343749999999986</v>
      </c>
      <c r="E6">
        <v>22.395833333333343</v>
      </c>
      <c r="F6">
        <v>41.614583333333336</v>
      </c>
      <c r="G6">
        <v>67.604166666666657</v>
      </c>
      <c r="H6">
        <v>87.34375</v>
      </c>
      <c r="I6">
        <v>100.3125</v>
      </c>
      <c r="J6">
        <v>102.70833333333333</v>
      </c>
    </row>
    <row r="9" spans="1:10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</row>
    <row r="10" spans="1:10" x14ac:dyDescent="0.25">
      <c r="A10" t="s">
        <v>22</v>
      </c>
      <c r="B10">
        <v>9.188988095238102</v>
      </c>
      <c r="C10">
        <v>14.843750000000014</v>
      </c>
      <c r="D10">
        <v>29.82390873015872</v>
      </c>
      <c r="E10">
        <v>28.08779761904762</v>
      </c>
      <c r="F10">
        <v>40.538194444444436</v>
      </c>
      <c r="G10">
        <v>61.470734126984127</v>
      </c>
      <c r="H10">
        <v>86.024305555555557</v>
      </c>
      <c r="I10">
        <v>101.5500992063492</v>
      </c>
      <c r="J10">
        <v>102.34375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9</v>
      </c>
      <c r="B14">
        <f xml:space="preserve"> AVERAGE(B2,B6,B10)</f>
        <v>1.1427400051664212</v>
      </c>
      <c r="C14">
        <f xml:space="preserve"> AVERAGE(C2,C6,C10)</f>
        <v>9.6542411401310293</v>
      </c>
      <c r="D14">
        <f t="shared" ref="D14:J14" si="0" xml:space="preserve"> AVERAGE(D2,D6,D10)</f>
        <v>25.795982097055496</v>
      </c>
      <c r="E14">
        <f t="shared" si="0"/>
        <v>27.006833146462654</v>
      </c>
      <c r="F14">
        <f t="shared" si="0"/>
        <v>44.053124404578703</v>
      </c>
      <c r="G14">
        <f t="shared" si="0"/>
        <v>63.03551962875023</v>
      </c>
      <c r="H14">
        <f t="shared" si="0"/>
        <v>84.975738872033887</v>
      </c>
      <c r="I14">
        <f t="shared" si="0"/>
        <v>96.566871766404304</v>
      </c>
      <c r="J14">
        <f t="shared" si="0"/>
        <v>101.79834866772194</v>
      </c>
    </row>
    <row r="17" spans="1:10" x14ac:dyDescent="0.25">
      <c r="A17" t="s">
        <v>10</v>
      </c>
      <c r="B17" t="s">
        <v>11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B18">
        <f>STDEV(B2,B6,B10)/SQRT(3)</f>
        <v>4.1266970443882807</v>
      </c>
      <c r="C18">
        <f>STDEV(C2,C6,C10)/SQRT(3)</f>
        <v>2.9339718590074595</v>
      </c>
      <c r="D18">
        <f t="shared" ref="D18:J18" si="1">STDEV(D2,D6,D10)/SQRT(3)</f>
        <v>4.2276648247489135</v>
      </c>
      <c r="E18">
        <f t="shared" si="1"/>
        <v>2.4114640426222875</v>
      </c>
      <c r="F18">
        <f t="shared" si="1"/>
        <v>2.992909189575597</v>
      </c>
      <c r="G18">
        <f t="shared" si="1"/>
        <v>2.3217907439432461</v>
      </c>
      <c r="H18">
        <f t="shared" si="1"/>
        <v>1.7502367808344119</v>
      </c>
      <c r="I18">
        <f t="shared" si="1"/>
        <v>4.3790259181700506</v>
      </c>
      <c r="J18">
        <f t="shared" si="1"/>
        <v>0.73526447710458476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2015-09-23T04:08:43Z</dcterms:created>
  <dcterms:modified xsi:type="dcterms:W3CDTF">2015-09-23T04:19:09Z</dcterms:modified>
</cp:coreProperties>
</file>